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4" i="1" l="1"/>
  <c r="F21" i="1" l="1"/>
  <c r="C21" i="1"/>
  <c r="K124" i="1" l="1"/>
  <c r="F116" i="1" l="1"/>
  <c r="K133" i="1"/>
  <c r="J133" i="1"/>
  <c r="G133" i="1"/>
  <c r="L78" i="1"/>
  <c r="K78" i="1"/>
  <c r="J78" i="1"/>
  <c r="G78" i="1"/>
  <c r="I66" i="1"/>
  <c r="F66" i="1"/>
  <c r="G21" i="1"/>
  <c r="D21" i="1"/>
  <c r="M78" i="1" l="1"/>
  <c r="M133" i="1"/>
  <c r="I120" i="1" l="1"/>
  <c r="I116" i="1" s="1"/>
  <c r="H74" i="1"/>
  <c r="E74" i="1" l="1"/>
  <c r="J21" i="1" l="1"/>
  <c r="K134" i="1" l="1"/>
  <c r="J134" i="1"/>
  <c r="G134" i="1"/>
  <c r="G135" i="1"/>
  <c r="J135" i="1"/>
  <c r="K135" i="1"/>
  <c r="L135" i="1"/>
  <c r="K129" i="1"/>
  <c r="J129" i="1"/>
  <c r="G129" i="1"/>
  <c r="J70" i="1"/>
  <c r="L74" i="1"/>
  <c r="K74" i="1"/>
  <c r="J74" i="1"/>
  <c r="G74" i="1"/>
  <c r="L70" i="1"/>
  <c r="K70" i="1"/>
  <c r="G70" i="1"/>
  <c r="J66" i="1"/>
  <c r="M135" i="1" l="1"/>
  <c r="M129" i="1"/>
  <c r="M134" i="1"/>
  <c r="M70" i="1"/>
  <c r="M74" i="1"/>
  <c r="L66" i="1" l="1"/>
  <c r="K66" i="1"/>
  <c r="G66" i="1"/>
  <c r="M66" i="1" l="1"/>
  <c r="H160" i="1" l="1"/>
  <c r="H152" i="1"/>
  <c r="H151" i="1"/>
  <c r="H150" i="1"/>
  <c r="H149" i="1"/>
  <c r="H148" i="1"/>
  <c r="H146" i="1"/>
  <c r="H145" i="1"/>
  <c r="H144" i="1"/>
  <c r="H143" i="1"/>
  <c r="H142" i="1"/>
  <c r="K127" i="1"/>
  <c r="J127" i="1"/>
  <c r="G127" i="1"/>
  <c r="K126" i="1"/>
  <c r="J126" i="1"/>
  <c r="G126" i="1"/>
  <c r="K125" i="1"/>
  <c r="J125" i="1"/>
  <c r="G125" i="1"/>
  <c r="L120" i="1"/>
  <c r="L107" i="1"/>
  <c r="K107" i="1"/>
  <c r="J107" i="1"/>
  <c r="G107" i="1"/>
  <c r="L106" i="1"/>
  <c r="K106" i="1"/>
  <c r="J106" i="1"/>
  <c r="G106" i="1"/>
  <c r="L105" i="1"/>
  <c r="K105" i="1"/>
  <c r="J105" i="1"/>
  <c r="G105" i="1"/>
  <c r="L101" i="1"/>
  <c r="K101" i="1"/>
  <c r="J101" i="1"/>
  <c r="G101" i="1"/>
  <c r="L100" i="1"/>
  <c r="K100" i="1"/>
  <c r="J100" i="1"/>
  <c r="G100" i="1"/>
  <c r="L96" i="1"/>
  <c r="K96" i="1"/>
  <c r="J96" i="1"/>
  <c r="G96" i="1"/>
  <c r="L95" i="1"/>
  <c r="K95" i="1"/>
  <c r="J95" i="1"/>
  <c r="G95" i="1"/>
  <c r="L91" i="1"/>
  <c r="K91" i="1"/>
  <c r="J91" i="1"/>
  <c r="G91" i="1"/>
  <c r="L90" i="1"/>
  <c r="K90" i="1"/>
  <c r="J90" i="1"/>
  <c r="G90" i="1"/>
  <c r="L89" i="1"/>
  <c r="K89" i="1"/>
  <c r="J89" i="1"/>
  <c r="G89" i="1"/>
  <c r="L88" i="1"/>
  <c r="K88" i="1"/>
  <c r="J88" i="1"/>
  <c r="G88" i="1"/>
  <c r="L87" i="1"/>
  <c r="K87" i="1"/>
  <c r="J87" i="1"/>
  <c r="G87" i="1"/>
  <c r="L86" i="1"/>
  <c r="K86" i="1"/>
  <c r="J86" i="1"/>
  <c r="G86" i="1"/>
  <c r="L79" i="1"/>
  <c r="K79" i="1"/>
  <c r="J79" i="1"/>
  <c r="G79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I21" i="1" l="1"/>
  <c r="K21" i="1" s="1"/>
  <c r="M125" i="1"/>
  <c r="M127" i="1"/>
  <c r="M79" i="1"/>
  <c r="M86" i="1"/>
  <c r="M87" i="1"/>
  <c r="M88" i="1"/>
  <c r="M90" i="1"/>
  <c r="M95" i="1"/>
  <c r="M96" i="1"/>
  <c r="M100" i="1"/>
  <c r="M105" i="1"/>
  <c r="M106" i="1"/>
  <c r="M107" i="1"/>
  <c r="K28" i="1"/>
  <c r="K31" i="1"/>
  <c r="L116" i="1"/>
  <c r="M126" i="1"/>
  <c r="F46" i="1"/>
  <c r="E21" i="1"/>
  <c r="H21" i="1"/>
  <c r="K25" i="1"/>
  <c r="K34" i="1"/>
  <c r="M89" i="1"/>
  <c r="M91" i="1"/>
  <c r="M101" i="1"/>
  <c r="G124" i="1" l="1"/>
  <c r="E131" i="1"/>
  <c r="G131" i="1" l="1"/>
  <c r="G120" i="1"/>
  <c r="E116" i="1"/>
  <c r="G116" i="1" l="1"/>
  <c r="H131" i="1"/>
  <c r="K131" i="1" s="1"/>
  <c r="J124" i="1"/>
  <c r="M124" i="1" s="1"/>
  <c r="H116" i="1"/>
  <c r="K120" i="1" l="1"/>
  <c r="J120" i="1"/>
  <c r="M120" i="1" s="1"/>
  <c r="J116" i="1"/>
  <c r="M116" i="1" s="1"/>
  <c r="K116" i="1"/>
  <c r="J131" i="1"/>
  <c r="M131" i="1" s="1"/>
  <c r="N120" i="1" l="1"/>
</calcChain>
</file>

<file path=xl/sharedStrings.xml><?xml version="1.0" encoding="utf-8"?>
<sst xmlns="http://schemas.openxmlformats.org/spreadsheetml/2006/main" count="315" uniqueCount="136">
  <si>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</si>
  <si>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</si>
  <si>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</si>
  <si>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</si>
  <si>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</si>
  <si>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</si>
  <si>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</si>
  <si>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</si>
  <si>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</si>
  <si>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</si>
  <si>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</si>
  <si>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</si>
  <si>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</si>
  <si>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</si>
  <si>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</si>
  <si>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</si>
  <si>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</si>
  <si>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</si>
  <si>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</si>
  <si>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</si>
  <si>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</si>
  <si>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</si>
  <si>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</si>
  <si>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</si>
  <si>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</si>
  <si>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</si>
  <si>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</si>
  <si>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</si>
  <si>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</si>
  <si>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</si>
  <si>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</si>
  <si>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</si>
  <si>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</si>
  <si>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</si>
  <si>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</si>
  <si>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</si>
  <si>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</si>
  <si>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</si>
  <si>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</si>
  <si>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</si>
  <si>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</si>
  <si>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</si>
  <si>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</si>
  <si>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</si>
  <si>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</si>
  <si>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</si>
  <si>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</si>
  <si>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</si>
  <si>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</si>
  <si>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</si>
  <si>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</si>
  <si>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</si>
  <si>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</si>
  <si>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</si>
  <si>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</si>
  <si>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</si>
  <si>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</si>
  <si>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</si>
  <si>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</si>
  <si>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</si>
  <si>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</si>
  <si>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</si>
  <si>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</si>
  <si>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</si>
  <si>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</si>
  <si>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</si>
  <si>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</si>
  <si>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</si>
  <si>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</si>
  <si>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</si>
  <si>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</si>
  <si>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</si>
  <si>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</si>
  <si>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</si>
  <si>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</si>
  <si>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</si>
  <si>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</si>
  <si>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</si>
  <si>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</si>
  <si>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</si>
  <si>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</si>
  <si>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</si>
  <si>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</si>
  <si>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</si>
  <si>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</si>
  <si>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</si>
  <si>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</si>
  <si>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</si>
  <si>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</si>
  <si>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</si>
  <si>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</si>
  <si>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</si>
  <si>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</si>
  <si>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</si>
  <si>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</si>
  <si>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</si>
  <si>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</si>
  <si>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</si>
  <si>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</si>
  <si>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</si>
  <si>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</si>
  <si>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</si>
  <si>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</si>
  <si>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</si>
  <si>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</si>
  <si>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</si>
  <si>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</si>
  <si>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</si>
  <si>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</si>
  <si>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</si>
  <si>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</si>
  <si>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</si>
  <si>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</si>
  <si>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</si>
  <si>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</si>
  <si>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</si>
  <si>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</si>
  <si>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</si>
  <si>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</si>
  <si>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</si>
  <si>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 xml:space="preserve">У 2021 році середньорічна кількість учнів збільшилася на 4 учня.  </t>
  </si>
  <si>
    <t>Відхилення використання коштів  збільшилося на 29,5 % за рахунок  збільшення тарифних окладів працівникам закладів</t>
  </si>
  <si>
    <t>Забезпечення закупівлі товарів, робіт і послуг, необхідних для забезпечення безпечного навчального процесу у закладах загальної середньої освіти, за рахунок залишку коштів за освітньою субвенцією  (COVID-19)</t>
  </si>
  <si>
    <t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</si>
  <si>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Відхилення по  напрямку використання коштів становить 3,25 грн.  за рахунок повернення коштів  по загальному фонду.</t>
  </si>
  <si>
    <t>Завдання 1. 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</si>
  <si>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Обсяг видатків на придбання товарів, робіт і послуг, необхідних для забезпечення безпечного навчального процесу у закладах загальної середньої освіти (COVID-19) (тис.грн.)</t>
  </si>
  <si>
    <t>Кількість закладів, що будуть забезпечені засобами протиепідемічного захисту, од</t>
  </si>
  <si>
    <t>Середні витрати на придбання засобів протиепідемічного захисту на 1 заклад (тис.грн.)</t>
  </si>
  <si>
    <t>Закупівля товарів, робіт і послуг, необхідних для забезпечення безпечного навчального процесу у закладах загальної середньої освіти, за рахунок залишку коштів за освітньою субвенцією  (COVID-19)</t>
  </si>
  <si>
    <t>0611052</t>
  </si>
  <si>
    <t>0922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</si>
  <si>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</si>
  <si>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Відхилення по  напрямку використання коштів становить 924,00 грн.  за рахунок повернення коштів  по загальному фонду.</t>
  </si>
  <si>
    <t>Відхилення використання коштів  становить 122 100  грн. за рахунок  доведених планів асигнувань у зв'язку із фактичною потребою на придбання товарів, робіт і послуг, необхідних для забезпечення безпечного навчального процесу у закладах загальної середньої освіти (COVID-19). У 2020 році придбання товарів необхідних для забезпечення безпечного навчального процесу у закладах загальної середньої освіти (COVID-19)  здійснювалися за рахунок коштів міського бюджету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</si>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</sst>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abSelected="1" view="pageBreakPreview" topLeftCell="A139" zoomScale="80" zoomScaleNormal="77" zoomScaleSheetLayoutView="80" workbookViewId="0">
      <selection activeCell="G155" sqref="G155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0.25" x14ac:dyDescent="0.3">
      <c r="A2" s="141" t="s">
        <v>116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4" spans="1:11" ht="15.75" customHeight="1" x14ac:dyDescent="0.3">
      <c r="A4" s="2" t="s">
        <v>1</v>
      </c>
      <c r="B4" s="3" t="s">
        <v>2</v>
      </c>
      <c r="C4" s="4"/>
      <c r="D4" s="142" t="s">
        <v>3</v>
      </c>
      <c r="E4" s="142"/>
      <c r="F4" s="142"/>
      <c r="G4" s="142"/>
      <c r="H4" s="142"/>
      <c r="I4" s="142"/>
      <c r="J4" s="142"/>
      <c r="K4" s="5"/>
    </row>
    <row r="5" spans="1:11" ht="15.75" customHeight="1" x14ac:dyDescent="0.25">
      <c r="A5" s="4"/>
      <c r="B5" s="6" t="s">
        <v>4</v>
      </c>
      <c r="C5" s="7"/>
      <c r="D5" s="143" t="s">
        <v>5</v>
      </c>
      <c r="E5" s="143"/>
      <c r="F5" s="143"/>
      <c r="G5" s="143"/>
      <c r="H5" s="143"/>
      <c r="I5" s="143"/>
      <c r="J5" s="143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42" t="s">
        <v>3</v>
      </c>
      <c r="E7" s="142"/>
      <c r="F7" s="142"/>
      <c r="G7" s="142"/>
      <c r="H7" s="142"/>
      <c r="I7" s="142"/>
      <c r="J7" s="142"/>
      <c r="K7" s="5"/>
    </row>
    <row r="8" spans="1:11" ht="15.75" customHeight="1" x14ac:dyDescent="0.25">
      <c r="A8" s="4"/>
      <c r="B8" s="6" t="s">
        <v>4</v>
      </c>
      <c r="C8" s="7"/>
      <c r="D8" s="143" t="s">
        <v>7</v>
      </c>
      <c r="E8" s="143"/>
      <c r="F8" s="143"/>
      <c r="G8" s="143"/>
      <c r="H8" s="143"/>
      <c r="I8" s="143"/>
      <c r="J8" s="143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130</v>
      </c>
      <c r="C10" s="4"/>
      <c r="D10" s="59" t="s">
        <v>131</v>
      </c>
      <c r="E10" s="145" t="s">
        <v>132</v>
      </c>
      <c r="F10" s="145"/>
      <c r="G10" s="145"/>
      <c r="H10" s="145"/>
      <c r="I10" s="145"/>
      <c r="J10" s="145"/>
      <c r="K10" s="145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43" t="s">
        <v>10</v>
      </c>
      <c r="F11" s="143"/>
      <c r="G11" s="143"/>
      <c r="H11" s="143"/>
      <c r="I11" s="143"/>
      <c r="J11" s="143"/>
      <c r="K11" s="143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ht="31.9" customHeight="1" x14ac:dyDescent="0.25">
      <c r="A14" s="146" t="s">
        <v>122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16" t="s">
        <v>18</v>
      </c>
      <c r="B19" s="116" t="s">
        <v>19</v>
      </c>
      <c r="C19" s="82" t="s">
        <v>20</v>
      </c>
      <c r="D19" s="83"/>
      <c r="E19" s="84"/>
      <c r="F19" s="82" t="s">
        <v>21</v>
      </c>
      <c r="G19" s="83"/>
      <c r="H19" s="84"/>
      <c r="I19" s="82" t="s">
        <v>22</v>
      </c>
      <c r="J19" s="83"/>
      <c r="K19" s="84"/>
    </row>
    <row r="20" spans="1:11" ht="33" customHeight="1" x14ac:dyDescent="0.25">
      <c r="A20" s="117"/>
      <c r="B20" s="117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123.024</v>
      </c>
      <c r="D21" s="14">
        <f>D25+D28</f>
        <v>0</v>
      </c>
      <c r="E21" s="14">
        <f>C21+D21</f>
        <v>123.024</v>
      </c>
      <c r="F21" s="14">
        <f>F25+F28</f>
        <v>122.1</v>
      </c>
      <c r="G21" s="14">
        <f>G25+G28</f>
        <v>0</v>
      </c>
      <c r="H21" s="14">
        <f>F21+G21</f>
        <v>122.1</v>
      </c>
      <c r="I21" s="14">
        <f>F21-C21</f>
        <v>-0.92400000000000659</v>
      </c>
      <c r="J21" s="14">
        <f>G21-D21</f>
        <v>0</v>
      </c>
      <c r="K21" s="14">
        <f>I21+J21</f>
        <v>-0.92400000000000659</v>
      </c>
    </row>
    <row r="22" spans="1:11" x14ac:dyDescent="0.25">
      <c r="A22" s="150" t="s">
        <v>27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2"/>
    </row>
    <row r="23" spans="1:11" ht="23.45" customHeight="1" x14ac:dyDescent="0.25">
      <c r="A23" s="137" t="s">
        <v>133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9"/>
    </row>
    <row r="24" spans="1:11" x14ac:dyDescent="0.25">
      <c r="A24" s="15"/>
      <c r="B24" s="153" t="s">
        <v>28</v>
      </c>
      <c r="C24" s="153"/>
      <c r="D24" s="153"/>
      <c r="E24" s="153"/>
      <c r="F24" s="153"/>
      <c r="G24" s="153"/>
      <c r="H24" s="153"/>
      <c r="I24" s="153"/>
      <c r="J24" s="153"/>
      <c r="K24" s="153"/>
    </row>
    <row r="25" spans="1:11" ht="85.15" customHeight="1" x14ac:dyDescent="0.25">
      <c r="A25" s="11" t="s">
        <v>29</v>
      </c>
      <c r="B25" s="16" t="s">
        <v>123</v>
      </c>
      <c r="C25" s="66">
        <v>123.024</v>
      </c>
      <c r="D25" s="14"/>
      <c r="E25" s="14">
        <f>C25+D25</f>
        <v>123.024</v>
      </c>
      <c r="F25" s="14">
        <v>122.1</v>
      </c>
      <c r="G25" s="66">
        <v>0</v>
      </c>
      <c r="H25" s="14">
        <f>F25+G25</f>
        <v>122.1</v>
      </c>
      <c r="I25" s="14">
        <f>F25-C25</f>
        <v>-0.92400000000000659</v>
      </c>
      <c r="J25" s="14">
        <f>G25-D25</f>
        <v>0</v>
      </c>
      <c r="K25" s="14">
        <f>I25+J25</f>
        <v>-0.92400000000000659</v>
      </c>
    </row>
    <row r="26" spans="1:11" ht="15" customHeight="1" x14ac:dyDescent="0.25">
      <c r="A26" s="87" t="s">
        <v>31</v>
      </c>
      <c r="B26" s="88"/>
      <c r="C26" s="88"/>
      <c r="D26" s="88"/>
      <c r="E26" s="88"/>
      <c r="F26" s="88"/>
      <c r="G26" s="88"/>
      <c r="H26" s="88"/>
      <c r="I26" s="88"/>
      <c r="J26" s="88"/>
      <c r="K26" s="89"/>
    </row>
    <row r="27" spans="1:11" ht="25.9" customHeight="1" x14ac:dyDescent="0.25">
      <c r="A27" s="134" t="s">
        <v>133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6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87" t="s">
        <v>31</v>
      </c>
      <c r="B29" s="88"/>
      <c r="C29" s="88"/>
      <c r="D29" s="88"/>
      <c r="E29" s="88"/>
      <c r="F29" s="88"/>
      <c r="G29" s="88"/>
      <c r="H29" s="88"/>
      <c r="I29" s="88"/>
      <c r="J29" s="88"/>
      <c r="K29" s="89"/>
    </row>
    <row r="30" spans="1:11" ht="19.5" hidden="1" customHeight="1" x14ac:dyDescent="0.25">
      <c r="A30" s="140" t="s">
        <v>118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87" t="s">
        <v>31</v>
      </c>
      <c r="B32" s="88"/>
      <c r="C32" s="88"/>
      <c r="D32" s="88"/>
      <c r="E32" s="88"/>
      <c r="F32" s="88"/>
      <c r="G32" s="88"/>
      <c r="H32" s="88"/>
      <c r="I32" s="88"/>
      <c r="J32" s="88"/>
      <c r="K32" s="89"/>
    </row>
    <row r="33" spans="1:11" hidden="1" x14ac:dyDescent="0.25">
      <c r="A33" s="137"/>
      <c r="B33" s="138"/>
      <c r="C33" s="138"/>
      <c r="D33" s="138"/>
      <c r="E33" s="138"/>
      <c r="F33" s="138"/>
      <c r="G33" s="138"/>
      <c r="H33" s="138"/>
      <c r="I33" s="138"/>
      <c r="J33" s="138"/>
      <c r="K33" s="139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87" t="s">
        <v>31</v>
      </c>
      <c r="B35" s="88"/>
      <c r="C35" s="88"/>
      <c r="D35" s="88"/>
      <c r="E35" s="88"/>
      <c r="F35" s="88"/>
      <c r="G35" s="88"/>
      <c r="H35" s="88"/>
      <c r="I35" s="88"/>
      <c r="J35" s="88"/>
      <c r="K35" s="89"/>
    </row>
    <row r="36" spans="1:11" hidden="1" x14ac:dyDescent="0.25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87" t="s">
        <v>110</v>
      </c>
      <c r="B44" s="88"/>
      <c r="C44" s="88"/>
      <c r="D44" s="88"/>
      <c r="E44" s="88"/>
      <c r="F44" s="88"/>
      <c r="G44" s="89"/>
      <c r="H44" s="29"/>
      <c r="I44" s="29"/>
      <c r="J44" s="29"/>
      <c r="K44" s="29"/>
    </row>
    <row r="45" spans="1:11" ht="21.6" customHeight="1" x14ac:dyDescent="0.25">
      <c r="A45" s="134" t="s">
        <v>58</v>
      </c>
      <c r="B45" s="135"/>
      <c r="C45" s="135"/>
      <c r="D45" s="135"/>
      <c r="E45" s="135"/>
      <c r="F45" s="135"/>
      <c r="G45" s="136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0</v>
      </c>
      <c r="E46" s="33">
        <f>SUM(E48:E51)</f>
        <v>0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/>
      <c r="E51" s="39"/>
      <c r="F51" s="39">
        <f>E51-D51</f>
        <v>0</v>
      </c>
      <c r="G51" s="34"/>
    </row>
    <row r="52" spans="1:13" ht="16.5" customHeight="1" x14ac:dyDescent="0.25">
      <c r="A52" s="87" t="s">
        <v>49</v>
      </c>
      <c r="B52" s="88"/>
      <c r="C52" s="88"/>
      <c r="D52" s="88"/>
      <c r="E52" s="88"/>
      <c r="F52" s="88"/>
      <c r="G52" s="89"/>
      <c r="H52" s="40"/>
      <c r="I52" s="40"/>
      <c r="J52" s="40"/>
      <c r="K52" s="40"/>
    </row>
    <row r="53" spans="1:13" ht="23.45" customHeight="1" x14ac:dyDescent="0.25">
      <c r="A53" s="147" t="s">
        <v>58</v>
      </c>
      <c r="B53" s="148"/>
      <c r="C53" s="148"/>
      <c r="D53" s="148"/>
      <c r="E53" s="148"/>
      <c r="F53" s="148"/>
      <c r="G53" s="149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44" t="s">
        <v>53</v>
      </c>
      <c r="B58" s="144"/>
      <c r="C58" s="144"/>
      <c r="D58" s="144"/>
      <c r="E58" s="144"/>
      <c r="F58" s="144"/>
      <c r="G58" s="144"/>
      <c r="H58" s="29"/>
      <c r="I58" s="29"/>
      <c r="J58" s="29"/>
      <c r="K58" s="29"/>
    </row>
    <row r="59" spans="1:13" ht="22.15" customHeight="1" x14ac:dyDescent="0.25">
      <c r="A59" s="140" t="s">
        <v>58</v>
      </c>
      <c r="B59" s="140"/>
      <c r="C59" s="140"/>
      <c r="D59" s="140"/>
      <c r="E59" s="140"/>
      <c r="F59" s="140"/>
      <c r="G59" s="140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16" t="s">
        <v>18</v>
      </c>
      <c r="B62" s="118" t="s">
        <v>19</v>
      </c>
      <c r="C62" s="119"/>
      <c r="D62" s="120"/>
      <c r="E62" s="82" t="s">
        <v>56</v>
      </c>
      <c r="F62" s="83"/>
      <c r="G62" s="84"/>
      <c r="H62" s="82" t="s">
        <v>21</v>
      </c>
      <c r="I62" s="83"/>
      <c r="J62" s="84"/>
      <c r="K62" s="82" t="s">
        <v>22</v>
      </c>
      <c r="L62" s="83"/>
      <c r="M62" s="84"/>
    </row>
    <row r="63" spans="1:13" ht="31.5" x14ac:dyDescent="0.25">
      <c r="A63" s="117"/>
      <c r="B63" s="121"/>
      <c r="C63" s="122"/>
      <c r="D63" s="123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33" customHeight="1" x14ac:dyDescent="0.25">
      <c r="A64" s="127" t="s">
        <v>125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9"/>
    </row>
    <row r="65" spans="1:13" x14ac:dyDescent="0.25">
      <c r="A65" s="15" t="s">
        <v>1</v>
      </c>
      <c r="B65" s="130" t="s">
        <v>57</v>
      </c>
      <c r="C65" s="131"/>
      <c r="D65" s="132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0.45" customHeight="1" x14ac:dyDescent="0.25">
      <c r="A66" s="46" t="s">
        <v>58</v>
      </c>
      <c r="B66" s="104" t="s">
        <v>126</v>
      </c>
      <c r="C66" s="105"/>
      <c r="D66" s="106"/>
      <c r="E66" s="47">
        <v>123.024</v>
      </c>
      <c r="F66" s="47">
        <f>D25</f>
        <v>0</v>
      </c>
      <c r="G66" s="62">
        <f t="shared" ref="G66" si="0">E66+F66</f>
        <v>123.024</v>
      </c>
      <c r="H66" s="37">
        <v>122.1</v>
      </c>
      <c r="I66" s="37">
        <f>G25</f>
        <v>0</v>
      </c>
      <c r="J66" s="37">
        <f t="shared" ref="J66" si="1">H66+I66</f>
        <v>122.1</v>
      </c>
      <c r="K66" s="37">
        <f t="shared" ref="K66" si="2">H66-E66</f>
        <v>-0.92400000000000659</v>
      </c>
      <c r="L66" s="37">
        <f t="shared" ref="L66" si="3">I66-F66</f>
        <v>0</v>
      </c>
      <c r="M66" s="37">
        <f t="shared" ref="M66" si="4">K66+L66</f>
        <v>-0.92400000000000659</v>
      </c>
    </row>
    <row r="67" spans="1:13" x14ac:dyDescent="0.25">
      <c r="A67" s="87" t="s">
        <v>59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</row>
    <row r="68" spans="1:13" ht="24.6" customHeight="1" x14ac:dyDescent="0.25">
      <c r="A68" s="104" t="s">
        <v>133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6"/>
    </row>
    <row r="69" spans="1:13" x14ac:dyDescent="0.25">
      <c r="A69" s="15" t="s">
        <v>6</v>
      </c>
      <c r="B69" s="75" t="s">
        <v>60</v>
      </c>
      <c r="C69" s="76"/>
      <c r="D69" s="77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33" customHeight="1" x14ac:dyDescent="0.25">
      <c r="A70" s="46" t="s">
        <v>58</v>
      </c>
      <c r="B70" s="104" t="s">
        <v>127</v>
      </c>
      <c r="C70" s="105"/>
      <c r="D70" s="106"/>
      <c r="E70" s="62">
        <v>1</v>
      </c>
      <c r="F70" s="62"/>
      <c r="G70" s="62">
        <f t="shared" ref="G70" si="5">E70+F70</f>
        <v>1</v>
      </c>
      <c r="H70" s="62">
        <v>1</v>
      </c>
      <c r="I70" s="62"/>
      <c r="J70" s="62">
        <f t="shared" ref="J70" si="6">H70+I70</f>
        <v>1</v>
      </c>
      <c r="K70" s="62">
        <f t="shared" ref="K70:L70" si="7">H70-E70</f>
        <v>0</v>
      </c>
      <c r="L70" s="62">
        <f t="shared" si="7"/>
        <v>0</v>
      </c>
      <c r="M70" s="62">
        <f t="shared" ref="M70" si="8">K70+L70</f>
        <v>0</v>
      </c>
    </row>
    <row r="71" spans="1:13" ht="20.45" customHeight="1" x14ac:dyDescent="0.25">
      <c r="A71" s="87" t="s">
        <v>59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9"/>
    </row>
    <row r="72" spans="1:13" ht="20.45" customHeight="1" x14ac:dyDescent="0.25">
      <c r="A72" s="101" t="s">
        <v>120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3"/>
    </row>
    <row r="73" spans="1:13" x14ac:dyDescent="0.25">
      <c r="A73" s="15" t="s">
        <v>8</v>
      </c>
      <c r="B73" s="75" t="s">
        <v>61</v>
      </c>
      <c r="C73" s="76"/>
      <c r="D73" s="77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30.6" customHeight="1" x14ac:dyDescent="0.25">
      <c r="A74" s="46" t="s">
        <v>58</v>
      </c>
      <c r="B74" s="104" t="s">
        <v>128</v>
      </c>
      <c r="C74" s="105"/>
      <c r="D74" s="106"/>
      <c r="E74" s="47">
        <f>E66/E70</f>
        <v>123.024</v>
      </c>
      <c r="F74" s="47"/>
      <c r="G74" s="47">
        <f>E74+F74</f>
        <v>123.024</v>
      </c>
      <c r="H74" s="47">
        <f>H66/H70</f>
        <v>122.1</v>
      </c>
      <c r="I74" s="47"/>
      <c r="J74" s="47">
        <f>H74+I74</f>
        <v>122.1</v>
      </c>
      <c r="K74" s="47">
        <f t="shared" ref="K74:L74" si="9">H74-E74</f>
        <v>-0.92400000000000659</v>
      </c>
      <c r="L74" s="47">
        <f t="shared" si="9"/>
        <v>0</v>
      </c>
      <c r="M74" s="47">
        <f>K74+L74</f>
        <v>-0.92400000000000659</v>
      </c>
    </row>
    <row r="75" spans="1:13" ht="21" customHeight="1" x14ac:dyDescent="0.25">
      <c r="A75" s="87" t="s">
        <v>59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9"/>
    </row>
    <row r="76" spans="1:13" ht="20.45" customHeight="1" x14ac:dyDescent="0.25">
      <c r="A76" s="104" t="s">
        <v>133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6"/>
    </row>
    <row r="77" spans="1:13" ht="13.9" customHeight="1" x14ac:dyDescent="0.25">
      <c r="A77" s="15" t="s">
        <v>62</v>
      </c>
      <c r="B77" s="85" t="s">
        <v>63</v>
      </c>
      <c r="C77" s="133"/>
      <c r="D77" s="86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33.6" hidden="1" customHeight="1" x14ac:dyDescent="0.25">
      <c r="A78" s="46" t="s">
        <v>58</v>
      </c>
      <c r="B78" s="104"/>
      <c r="C78" s="105"/>
      <c r="D78" s="106"/>
      <c r="E78" s="62"/>
      <c r="F78" s="62"/>
      <c r="G78" s="62">
        <f>E78+F78</f>
        <v>0</v>
      </c>
      <c r="H78" s="62"/>
      <c r="I78" s="62"/>
      <c r="J78" s="62">
        <f>H78+I78</f>
        <v>0</v>
      </c>
      <c r="K78" s="62">
        <f t="shared" ref="K78" si="10">H78-E78</f>
        <v>0</v>
      </c>
      <c r="L78" s="62">
        <f t="shared" ref="L78" si="11">I78-F78</f>
        <v>0</v>
      </c>
      <c r="M78" s="62">
        <f>K78+L78</f>
        <v>0</v>
      </c>
    </row>
    <row r="79" spans="1:13" ht="35.450000000000003" hidden="1" customHeight="1" x14ac:dyDescent="0.25">
      <c r="A79" s="46" t="s">
        <v>58</v>
      </c>
      <c r="B79" s="104"/>
      <c r="C79" s="105"/>
      <c r="D79" s="106"/>
      <c r="E79" s="62"/>
      <c r="F79" s="62"/>
      <c r="G79" s="62">
        <f>E79+F79</f>
        <v>0</v>
      </c>
      <c r="H79" s="62"/>
      <c r="I79" s="62"/>
      <c r="J79" s="62">
        <f>H79+I79</f>
        <v>0</v>
      </c>
      <c r="K79" s="62">
        <f t="shared" ref="K79:L79" si="12">H79-E79</f>
        <v>0</v>
      </c>
      <c r="L79" s="62">
        <f t="shared" si="12"/>
        <v>0</v>
      </c>
      <c r="M79" s="62">
        <f>K79+L79</f>
        <v>0</v>
      </c>
    </row>
    <row r="80" spans="1:13" x14ac:dyDescent="0.25">
      <c r="A80" s="87" t="s">
        <v>59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</row>
    <row r="81" spans="1:13" ht="17.45" customHeight="1" x14ac:dyDescent="0.25">
      <c r="A81" s="101" t="s">
        <v>58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</row>
    <row r="82" spans="1:13" ht="17.25" customHeight="1" x14ac:dyDescent="0.25">
      <c r="A82" s="87" t="s">
        <v>64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</row>
    <row r="83" spans="1:13" ht="20.45" customHeight="1" x14ac:dyDescent="0.25">
      <c r="A83" s="104" t="s">
        <v>124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6"/>
    </row>
    <row r="84" spans="1:13" hidden="1" x14ac:dyDescent="0.25">
      <c r="A84" s="127" t="s">
        <v>114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9"/>
    </row>
    <row r="85" spans="1:13" hidden="1" x14ac:dyDescent="0.25">
      <c r="A85" s="15" t="s">
        <v>1</v>
      </c>
      <c r="B85" s="130" t="s">
        <v>57</v>
      </c>
      <c r="C85" s="131"/>
      <c r="D85" s="132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30.6" hidden="1" customHeight="1" x14ac:dyDescent="0.25">
      <c r="A86" s="46" t="s">
        <v>58</v>
      </c>
      <c r="B86" s="104" t="s">
        <v>111</v>
      </c>
      <c r="C86" s="105"/>
      <c r="D86" s="106"/>
      <c r="E86" s="37"/>
      <c r="F86" s="47"/>
      <c r="G86" s="47">
        <f t="shared" ref="G86:G91" si="13">E86+F86</f>
        <v>0</v>
      </c>
      <c r="H86" s="37"/>
      <c r="I86" s="37"/>
      <c r="J86" s="37">
        <f t="shared" ref="J86:J91" si="14">H86+I86</f>
        <v>0</v>
      </c>
      <c r="K86" s="37">
        <f t="shared" ref="K86:L91" si="15">H86-E86</f>
        <v>0</v>
      </c>
      <c r="L86" s="37">
        <f t="shared" si="15"/>
        <v>0</v>
      </c>
      <c r="M86" s="37">
        <f t="shared" ref="M86:M91" si="16">K86+L86</f>
        <v>0</v>
      </c>
    </row>
    <row r="87" spans="1:13" hidden="1" x14ac:dyDescent="0.25">
      <c r="A87" s="46" t="s">
        <v>58</v>
      </c>
      <c r="B87" s="104"/>
      <c r="C87" s="105"/>
      <c r="D87" s="106"/>
      <c r="E87" s="47"/>
      <c r="F87" s="47"/>
      <c r="G87" s="47">
        <f t="shared" si="13"/>
        <v>0</v>
      </c>
      <c r="H87" s="47"/>
      <c r="I87" s="47"/>
      <c r="J87" s="47">
        <f t="shared" si="14"/>
        <v>0</v>
      </c>
      <c r="K87" s="47">
        <f t="shared" si="15"/>
        <v>0</v>
      </c>
      <c r="L87" s="47">
        <f t="shared" si="15"/>
        <v>0</v>
      </c>
      <c r="M87" s="47">
        <f t="shared" si="16"/>
        <v>0</v>
      </c>
    </row>
    <row r="88" spans="1:13" hidden="1" x14ac:dyDescent="0.25">
      <c r="A88" s="46" t="s">
        <v>58</v>
      </c>
      <c r="B88" s="104"/>
      <c r="C88" s="105"/>
      <c r="D88" s="106"/>
      <c r="E88" s="47"/>
      <c r="F88" s="47"/>
      <c r="G88" s="47">
        <f t="shared" si="13"/>
        <v>0</v>
      </c>
      <c r="H88" s="47"/>
      <c r="I88" s="47"/>
      <c r="J88" s="47">
        <f t="shared" si="14"/>
        <v>0</v>
      </c>
      <c r="K88" s="47">
        <f t="shared" si="15"/>
        <v>0</v>
      </c>
      <c r="L88" s="47">
        <f t="shared" si="15"/>
        <v>0</v>
      </c>
      <c r="M88" s="47">
        <f t="shared" si="16"/>
        <v>0</v>
      </c>
    </row>
    <row r="89" spans="1:13" hidden="1" x14ac:dyDescent="0.25">
      <c r="A89" s="46" t="s">
        <v>58</v>
      </c>
      <c r="B89" s="104"/>
      <c r="C89" s="105"/>
      <c r="D89" s="106"/>
      <c r="E89" s="47"/>
      <c r="F89" s="47"/>
      <c r="G89" s="47">
        <f t="shared" si="13"/>
        <v>0</v>
      </c>
      <c r="H89" s="47"/>
      <c r="I89" s="47"/>
      <c r="J89" s="47">
        <f t="shared" si="14"/>
        <v>0</v>
      </c>
      <c r="K89" s="47">
        <f t="shared" si="15"/>
        <v>0</v>
      </c>
      <c r="L89" s="47">
        <f t="shared" si="15"/>
        <v>0</v>
      </c>
      <c r="M89" s="47">
        <f t="shared" si="16"/>
        <v>0</v>
      </c>
    </row>
    <row r="90" spans="1:13" hidden="1" x14ac:dyDescent="0.25">
      <c r="A90" s="46" t="s">
        <v>58</v>
      </c>
      <c r="B90" s="104"/>
      <c r="C90" s="105"/>
      <c r="D90" s="106"/>
      <c r="E90" s="47"/>
      <c r="F90" s="47"/>
      <c r="G90" s="47">
        <f t="shared" si="13"/>
        <v>0</v>
      </c>
      <c r="H90" s="47"/>
      <c r="I90" s="47"/>
      <c r="J90" s="47">
        <f t="shared" si="14"/>
        <v>0</v>
      </c>
      <c r="K90" s="47">
        <f t="shared" si="15"/>
        <v>0</v>
      </c>
      <c r="L90" s="47">
        <f t="shared" si="15"/>
        <v>0</v>
      </c>
      <c r="M90" s="47">
        <f t="shared" si="16"/>
        <v>0</v>
      </c>
    </row>
    <row r="91" spans="1:13" hidden="1" x14ac:dyDescent="0.25">
      <c r="A91" s="46" t="s">
        <v>58</v>
      </c>
      <c r="B91" s="104"/>
      <c r="C91" s="105"/>
      <c r="D91" s="106"/>
      <c r="E91" s="47"/>
      <c r="F91" s="47"/>
      <c r="G91" s="47">
        <f t="shared" si="13"/>
        <v>0</v>
      </c>
      <c r="H91" s="47"/>
      <c r="I91" s="47"/>
      <c r="J91" s="47">
        <f t="shared" si="14"/>
        <v>0</v>
      </c>
      <c r="K91" s="47">
        <f t="shared" si="15"/>
        <v>0</v>
      </c>
      <c r="L91" s="47">
        <f t="shared" si="15"/>
        <v>0</v>
      </c>
      <c r="M91" s="47">
        <f t="shared" si="16"/>
        <v>0</v>
      </c>
    </row>
    <row r="92" spans="1:13" hidden="1" x14ac:dyDescent="0.25">
      <c r="A92" s="87" t="s">
        <v>59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9"/>
    </row>
    <row r="93" spans="1:13" ht="15.6" hidden="1" customHeight="1" x14ac:dyDescent="0.25">
      <c r="A93" s="104" t="s">
        <v>117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6"/>
    </row>
    <row r="94" spans="1:13" hidden="1" x14ac:dyDescent="0.25">
      <c r="A94" s="15" t="s">
        <v>6</v>
      </c>
      <c r="B94" s="75" t="s">
        <v>60</v>
      </c>
      <c r="C94" s="76"/>
      <c r="D94" s="77"/>
      <c r="E94" s="15"/>
      <c r="F94" s="15"/>
      <c r="G94" s="15"/>
      <c r="H94" s="15"/>
      <c r="I94" s="15"/>
      <c r="J94" s="15"/>
      <c r="K94" s="15"/>
      <c r="L94" s="15"/>
      <c r="M94" s="15"/>
    </row>
    <row r="95" spans="1:13" hidden="1" x14ac:dyDescent="0.25">
      <c r="A95" s="46" t="s">
        <v>58</v>
      </c>
      <c r="B95" s="104" t="s">
        <v>112</v>
      </c>
      <c r="C95" s="105"/>
      <c r="D95" s="106"/>
      <c r="E95" s="47"/>
      <c r="F95" s="62"/>
      <c r="G95" s="62">
        <f>E95+F95</f>
        <v>0</v>
      </c>
      <c r="H95" s="62"/>
      <c r="I95" s="62"/>
      <c r="J95" s="62">
        <f>H95+I95</f>
        <v>0</v>
      </c>
      <c r="K95" s="62">
        <f>H95-E95</f>
        <v>0</v>
      </c>
      <c r="L95" s="62">
        <f>I95-F95</f>
        <v>0</v>
      </c>
      <c r="M95" s="62">
        <f>K95+L95</f>
        <v>0</v>
      </c>
    </row>
    <row r="96" spans="1:13" hidden="1" x14ac:dyDescent="0.25">
      <c r="A96" s="46" t="s">
        <v>58</v>
      </c>
      <c r="B96" s="104"/>
      <c r="C96" s="105"/>
      <c r="D96" s="106"/>
      <c r="E96" s="47"/>
      <c r="F96" s="47"/>
      <c r="G96" s="47">
        <f>E96+F96</f>
        <v>0</v>
      </c>
      <c r="H96" s="47"/>
      <c r="I96" s="47"/>
      <c r="J96" s="47">
        <f>H96+I96</f>
        <v>0</v>
      </c>
      <c r="K96" s="47">
        <f>H96-E96</f>
        <v>0</v>
      </c>
      <c r="L96" s="47">
        <f>I96-F96</f>
        <v>0</v>
      </c>
      <c r="M96" s="47">
        <f>K96+L96</f>
        <v>0</v>
      </c>
    </row>
    <row r="97" spans="1:13" hidden="1" x14ac:dyDescent="0.25">
      <c r="A97" s="87" t="s">
        <v>59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9"/>
    </row>
    <row r="98" spans="1:13" hidden="1" x14ac:dyDescent="0.25">
      <c r="A98" s="104" t="s">
        <v>117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6"/>
    </row>
    <row r="99" spans="1:13" hidden="1" x14ac:dyDescent="0.25">
      <c r="A99" s="15" t="s">
        <v>8</v>
      </c>
      <c r="B99" s="75" t="s">
        <v>61</v>
      </c>
      <c r="C99" s="76"/>
      <c r="D99" s="77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idden="1" x14ac:dyDescent="0.25">
      <c r="A100" s="46" t="s">
        <v>58</v>
      </c>
      <c r="B100" s="104" t="s">
        <v>113</v>
      </c>
      <c r="C100" s="105"/>
      <c r="D100" s="106"/>
      <c r="E100" s="47"/>
      <c r="F100" s="47"/>
      <c r="G100" s="47">
        <f>E100+F100</f>
        <v>0</v>
      </c>
      <c r="H100" s="47"/>
      <c r="I100" s="47"/>
      <c r="J100" s="47">
        <f>H100+I100</f>
        <v>0</v>
      </c>
      <c r="K100" s="47">
        <f>H100-E100</f>
        <v>0</v>
      </c>
      <c r="L100" s="47">
        <f>I100-F100</f>
        <v>0</v>
      </c>
      <c r="M100" s="47">
        <f>K100+L100</f>
        <v>0</v>
      </c>
    </row>
    <row r="101" spans="1:13" hidden="1" x14ac:dyDescent="0.25">
      <c r="A101" s="46" t="s">
        <v>58</v>
      </c>
      <c r="B101" s="104"/>
      <c r="C101" s="105"/>
      <c r="D101" s="106"/>
      <c r="E101" s="47"/>
      <c r="F101" s="47"/>
      <c r="G101" s="47">
        <f>E101+F101</f>
        <v>0</v>
      </c>
      <c r="H101" s="47"/>
      <c r="I101" s="47"/>
      <c r="J101" s="47">
        <f>H101+I101</f>
        <v>0</v>
      </c>
      <c r="K101" s="47">
        <f>H101-E101</f>
        <v>0</v>
      </c>
      <c r="L101" s="47">
        <f>I101-F101</f>
        <v>0</v>
      </c>
      <c r="M101" s="47">
        <f>K101+L101</f>
        <v>0</v>
      </c>
    </row>
    <row r="102" spans="1:13" hidden="1" x14ac:dyDescent="0.25">
      <c r="A102" s="87" t="s">
        <v>59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9"/>
    </row>
    <row r="103" spans="1:13" ht="16.899999999999999" hidden="1" customHeight="1" x14ac:dyDescent="0.25">
      <c r="A103" s="104" t="s">
        <v>117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6"/>
    </row>
    <row r="104" spans="1:13" hidden="1" x14ac:dyDescent="0.25">
      <c r="A104" s="15" t="s">
        <v>62</v>
      </c>
      <c r="B104" s="75" t="s">
        <v>63</v>
      </c>
      <c r="C104" s="76"/>
      <c r="D104" s="77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idden="1" x14ac:dyDescent="0.25">
      <c r="A105" s="46" t="s">
        <v>58</v>
      </c>
      <c r="B105" s="104"/>
      <c r="C105" s="105"/>
      <c r="D105" s="106"/>
      <c r="E105" s="47"/>
      <c r="F105" s="47"/>
      <c r="G105" s="47">
        <f>E105+F105</f>
        <v>0</v>
      </c>
      <c r="H105" s="47"/>
      <c r="I105" s="47"/>
      <c r="J105" s="47">
        <f>H105+I105</f>
        <v>0</v>
      </c>
      <c r="K105" s="47">
        <f t="shared" ref="K105:L107" si="17">H105-E105</f>
        <v>0</v>
      </c>
      <c r="L105" s="47">
        <f t="shared" si="17"/>
        <v>0</v>
      </c>
      <c r="M105" s="47">
        <f>K105+L105</f>
        <v>0</v>
      </c>
    </row>
    <row r="106" spans="1:13" hidden="1" x14ac:dyDescent="0.25">
      <c r="A106" s="46" t="s">
        <v>58</v>
      </c>
      <c r="B106" s="104"/>
      <c r="C106" s="105"/>
      <c r="D106" s="106"/>
      <c r="E106" s="47"/>
      <c r="F106" s="47"/>
      <c r="G106" s="47">
        <f>E106+F106</f>
        <v>0</v>
      </c>
      <c r="H106" s="47"/>
      <c r="I106" s="47"/>
      <c r="J106" s="47">
        <f>H106+I106</f>
        <v>0</v>
      </c>
      <c r="K106" s="47">
        <f t="shared" si="17"/>
        <v>0</v>
      </c>
      <c r="L106" s="47">
        <f t="shared" si="17"/>
        <v>0</v>
      </c>
      <c r="M106" s="47">
        <f>K106+L106</f>
        <v>0</v>
      </c>
    </row>
    <row r="107" spans="1:13" hidden="1" x14ac:dyDescent="0.25">
      <c r="A107" s="46" t="s">
        <v>58</v>
      </c>
      <c r="B107" s="104"/>
      <c r="C107" s="105"/>
      <c r="D107" s="106"/>
      <c r="E107" s="47"/>
      <c r="F107" s="47"/>
      <c r="G107" s="47">
        <f>E107+F107</f>
        <v>0</v>
      </c>
      <c r="H107" s="47"/>
      <c r="I107" s="47"/>
      <c r="J107" s="47">
        <f>H107+I107</f>
        <v>0</v>
      </c>
      <c r="K107" s="47">
        <f t="shared" si="17"/>
        <v>0</v>
      </c>
      <c r="L107" s="47">
        <f t="shared" si="17"/>
        <v>0</v>
      </c>
      <c r="M107" s="47">
        <f>K107+L107</f>
        <v>0</v>
      </c>
    </row>
    <row r="108" spans="1:13" ht="15.75" hidden="1" customHeight="1" x14ac:dyDescent="0.25">
      <c r="A108" s="87" t="s">
        <v>59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9"/>
    </row>
    <row r="109" spans="1:13" hidden="1" x14ac:dyDescent="0.25">
      <c r="A109" s="104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6"/>
    </row>
    <row r="110" spans="1:13" ht="17.25" hidden="1" customHeight="1" x14ac:dyDescent="0.25">
      <c r="A110" s="87" t="s">
        <v>64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</row>
    <row r="111" spans="1:13" ht="19.899999999999999" hidden="1" customHeight="1" x14ac:dyDescent="0.25">
      <c r="A111" s="104" t="s">
        <v>119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6"/>
    </row>
    <row r="113" spans="1:14" x14ac:dyDescent="0.25">
      <c r="A113" s="8" t="s">
        <v>65</v>
      </c>
      <c r="B113" s="5" t="s">
        <v>66</v>
      </c>
    </row>
    <row r="114" spans="1:14" x14ac:dyDescent="0.25">
      <c r="A114" s="116" t="s">
        <v>18</v>
      </c>
      <c r="B114" s="118" t="s">
        <v>19</v>
      </c>
      <c r="C114" s="119"/>
      <c r="D114" s="120"/>
      <c r="E114" s="82" t="s">
        <v>67</v>
      </c>
      <c r="F114" s="83"/>
      <c r="G114" s="84"/>
      <c r="H114" s="82" t="s">
        <v>68</v>
      </c>
      <c r="I114" s="83"/>
      <c r="J114" s="84"/>
      <c r="K114" s="82" t="s">
        <v>69</v>
      </c>
      <c r="L114" s="83"/>
      <c r="M114" s="84"/>
    </row>
    <row r="115" spans="1:14" ht="31.5" x14ac:dyDescent="0.25">
      <c r="A115" s="117"/>
      <c r="B115" s="121"/>
      <c r="C115" s="122"/>
      <c r="D115" s="123"/>
      <c r="E115" s="10" t="s">
        <v>23</v>
      </c>
      <c r="F115" s="10" t="s">
        <v>24</v>
      </c>
      <c r="G115" s="11" t="s">
        <v>25</v>
      </c>
      <c r="H115" s="10" t="s">
        <v>23</v>
      </c>
      <c r="I115" s="10" t="s">
        <v>24</v>
      </c>
      <c r="J115" s="11" t="s">
        <v>25</v>
      </c>
      <c r="K115" s="10" t="s">
        <v>23</v>
      </c>
      <c r="L115" s="10" t="s">
        <v>24</v>
      </c>
      <c r="M115" s="11" t="s">
        <v>25</v>
      </c>
    </row>
    <row r="116" spans="1:14" ht="15.75" customHeight="1" x14ac:dyDescent="0.25">
      <c r="A116" s="15"/>
      <c r="B116" s="124" t="s">
        <v>70</v>
      </c>
      <c r="C116" s="125"/>
      <c r="D116" s="126"/>
      <c r="E116" s="67">
        <f>E120</f>
        <v>0</v>
      </c>
      <c r="F116" s="67">
        <f>F120</f>
        <v>0</v>
      </c>
      <c r="G116" s="63">
        <f>E116+F116</f>
        <v>0</v>
      </c>
      <c r="H116" s="68">
        <f>H120</f>
        <v>122.1</v>
      </c>
      <c r="I116" s="68">
        <f>I120</f>
        <v>0</v>
      </c>
      <c r="J116" s="63">
        <f>H116+I116</f>
        <v>122.1</v>
      </c>
      <c r="K116" s="64" t="e">
        <f>H116/E116</f>
        <v>#DIV/0!</v>
      </c>
      <c r="L116" s="64" t="e">
        <f>I116/F116</f>
        <v>#DIV/0!</v>
      </c>
      <c r="M116" s="64" t="e">
        <f>J116/G116</f>
        <v>#DIV/0!</v>
      </c>
    </row>
    <row r="117" spans="1:14" x14ac:dyDescent="0.25">
      <c r="A117" s="107" t="s">
        <v>71</v>
      </c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9"/>
    </row>
    <row r="118" spans="1:14" ht="18" customHeight="1" x14ac:dyDescent="0.25">
      <c r="A118" s="101" t="s">
        <v>121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3"/>
    </row>
    <row r="119" spans="1:14" x14ac:dyDescent="0.25">
      <c r="A119" s="15"/>
      <c r="B119" s="110" t="s">
        <v>39</v>
      </c>
      <c r="C119" s="111"/>
      <c r="D119" s="112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4" ht="51" customHeight="1" x14ac:dyDescent="0.25">
      <c r="A120" s="11">
        <v>1</v>
      </c>
      <c r="B120" s="113" t="s">
        <v>123</v>
      </c>
      <c r="C120" s="114"/>
      <c r="D120" s="115"/>
      <c r="E120" s="63">
        <v>0</v>
      </c>
      <c r="F120" s="63"/>
      <c r="G120" s="63">
        <f>E120+F120</f>
        <v>0</v>
      </c>
      <c r="H120" s="63">
        <v>122.1</v>
      </c>
      <c r="I120" s="63">
        <f>G25</f>
        <v>0</v>
      </c>
      <c r="J120" s="63">
        <f>H120+I120</f>
        <v>122.1</v>
      </c>
      <c r="K120" s="64" t="e">
        <f>H120/E120</f>
        <v>#DIV/0!</v>
      </c>
      <c r="L120" s="64" t="e">
        <f>I120/F120</f>
        <v>#DIV/0!</v>
      </c>
      <c r="M120" s="64" t="e">
        <f>J120/G120</f>
        <v>#DIV/0!</v>
      </c>
      <c r="N120" s="65">
        <f>J120-G120</f>
        <v>122.1</v>
      </c>
    </row>
    <row r="121" spans="1:14" s="48" customFormat="1" ht="30.75" customHeight="1" x14ac:dyDescent="0.2">
      <c r="A121" s="87" t="s">
        <v>72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9"/>
    </row>
    <row r="122" spans="1:14" s="48" customFormat="1" ht="53.45" customHeight="1" x14ac:dyDescent="0.2">
      <c r="A122" s="101" t="s">
        <v>134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</row>
    <row r="123" spans="1:14" x14ac:dyDescent="0.25">
      <c r="A123" s="11" t="s">
        <v>1</v>
      </c>
      <c r="B123" s="75" t="s">
        <v>57</v>
      </c>
      <c r="C123" s="76"/>
      <c r="D123" s="77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45.6" customHeight="1" x14ac:dyDescent="0.25">
      <c r="A124" s="46" t="s">
        <v>58</v>
      </c>
      <c r="B124" s="104" t="s">
        <v>126</v>
      </c>
      <c r="C124" s="105"/>
      <c r="D124" s="106"/>
      <c r="E124" s="37">
        <v>0</v>
      </c>
      <c r="F124" s="37"/>
      <c r="G124" s="37">
        <f t="shared" ref="G124" si="18">E124+F124</f>
        <v>0</v>
      </c>
      <c r="H124" s="37">
        <f>H120</f>
        <v>122.1</v>
      </c>
      <c r="I124" s="37"/>
      <c r="J124" s="37">
        <f t="shared" ref="J124" si="19">H124+I124</f>
        <v>122.1</v>
      </c>
      <c r="K124" s="49" t="e">
        <f>H124/E124</f>
        <v>#DIV/0!</v>
      </c>
      <c r="L124" s="49"/>
      <c r="M124" s="49" t="e">
        <f>J124/G124</f>
        <v>#DIV/0!</v>
      </c>
    </row>
    <row r="125" spans="1:14" hidden="1" x14ac:dyDescent="0.25">
      <c r="A125" s="11"/>
      <c r="B125" s="72"/>
      <c r="C125" s="73"/>
      <c r="D125" s="74"/>
      <c r="E125" s="47"/>
      <c r="F125" s="47"/>
      <c r="G125" s="47">
        <f t="shared" ref="G125:G127" si="20">E125+F125</f>
        <v>0</v>
      </c>
      <c r="H125" s="47"/>
      <c r="I125" s="47"/>
      <c r="J125" s="47">
        <f t="shared" ref="J125:J127" si="21">H125+I125</f>
        <v>0</v>
      </c>
      <c r="K125" s="49" t="e">
        <f t="shared" ref="K125:K127" si="22">H125/E125</f>
        <v>#DIV/0!</v>
      </c>
      <c r="L125" s="49"/>
      <c r="M125" s="49" t="e">
        <f t="shared" ref="M125:M127" si="23">J125/G125</f>
        <v>#DIV/0!</v>
      </c>
    </row>
    <row r="126" spans="1:14" hidden="1" x14ac:dyDescent="0.25">
      <c r="A126" s="11"/>
      <c r="B126" s="72"/>
      <c r="C126" s="73"/>
      <c r="D126" s="74"/>
      <c r="E126" s="47"/>
      <c r="F126" s="47"/>
      <c r="G126" s="47">
        <f t="shared" si="20"/>
        <v>0</v>
      </c>
      <c r="H126" s="47"/>
      <c r="I126" s="47"/>
      <c r="J126" s="47">
        <f t="shared" si="21"/>
        <v>0</v>
      </c>
      <c r="K126" s="49" t="e">
        <f t="shared" si="22"/>
        <v>#DIV/0!</v>
      </c>
      <c r="L126" s="49"/>
      <c r="M126" s="49" t="e">
        <f t="shared" si="23"/>
        <v>#DIV/0!</v>
      </c>
    </row>
    <row r="127" spans="1:14" hidden="1" x14ac:dyDescent="0.25">
      <c r="A127" s="11"/>
      <c r="B127" s="72"/>
      <c r="C127" s="73"/>
      <c r="D127" s="74"/>
      <c r="E127" s="47"/>
      <c r="F127" s="47"/>
      <c r="G127" s="47">
        <f t="shared" si="20"/>
        <v>0</v>
      </c>
      <c r="H127" s="47"/>
      <c r="I127" s="47"/>
      <c r="J127" s="47">
        <f t="shared" si="21"/>
        <v>0</v>
      </c>
      <c r="K127" s="49" t="e">
        <f t="shared" si="22"/>
        <v>#DIV/0!</v>
      </c>
      <c r="L127" s="49"/>
      <c r="M127" s="49" t="e">
        <f t="shared" si="23"/>
        <v>#DIV/0!</v>
      </c>
    </row>
    <row r="128" spans="1:14" x14ac:dyDescent="0.25">
      <c r="A128" s="11" t="s">
        <v>6</v>
      </c>
      <c r="B128" s="75" t="s">
        <v>60</v>
      </c>
      <c r="C128" s="76"/>
      <c r="D128" s="77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33.6" customHeight="1" x14ac:dyDescent="0.25">
      <c r="A129" s="46" t="s">
        <v>58</v>
      </c>
      <c r="B129" s="104" t="s">
        <v>127</v>
      </c>
      <c r="C129" s="105"/>
      <c r="D129" s="106"/>
      <c r="E129" s="62"/>
      <c r="F129" s="62"/>
      <c r="G129" s="62">
        <f t="shared" ref="G129" si="24">E129+F129</f>
        <v>0</v>
      </c>
      <c r="H129" s="62">
        <v>1</v>
      </c>
      <c r="I129" s="62"/>
      <c r="J129" s="62">
        <f t="shared" ref="J129" si="25">H129+I129</f>
        <v>1</v>
      </c>
      <c r="K129" s="49" t="e">
        <f t="shared" ref="K129" si="26">H129/E129</f>
        <v>#DIV/0!</v>
      </c>
      <c r="L129" s="49"/>
      <c r="M129" s="49" t="e">
        <f t="shared" ref="M129" si="27">J129/G129</f>
        <v>#DIV/0!</v>
      </c>
    </row>
    <row r="130" spans="1:13" x14ac:dyDescent="0.25">
      <c r="A130" s="11" t="s">
        <v>8</v>
      </c>
      <c r="B130" s="75" t="s">
        <v>61</v>
      </c>
      <c r="C130" s="76"/>
      <c r="D130" s="77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32.450000000000003" customHeight="1" x14ac:dyDescent="0.25">
      <c r="A131" s="46" t="s">
        <v>58</v>
      </c>
      <c r="B131" s="104" t="s">
        <v>128</v>
      </c>
      <c r="C131" s="105"/>
      <c r="D131" s="106"/>
      <c r="E131" s="47" t="e">
        <f>E124/E129</f>
        <v>#DIV/0!</v>
      </c>
      <c r="F131" s="47"/>
      <c r="G131" s="47" t="e">
        <f>E131+F131</f>
        <v>#DIV/0!</v>
      </c>
      <c r="H131" s="47">
        <f>H124/H129</f>
        <v>122.1</v>
      </c>
      <c r="I131" s="47"/>
      <c r="J131" s="47">
        <f>H131+I131</f>
        <v>122.1</v>
      </c>
      <c r="K131" s="49" t="e">
        <f t="shared" ref="K131" si="28">H131/E131</f>
        <v>#DIV/0!</v>
      </c>
      <c r="L131" s="49"/>
      <c r="M131" s="49" t="e">
        <f t="shared" ref="M131" si="29">J131/G131</f>
        <v>#DIV/0!</v>
      </c>
    </row>
    <row r="132" spans="1:13" x14ac:dyDescent="0.25">
      <c r="A132" s="11" t="s">
        <v>62</v>
      </c>
      <c r="B132" s="75" t="s">
        <v>63</v>
      </c>
      <c r="C132" s="76"/>
      <c r="D132" s="77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33.6" hidden="1" customHeight="1" x14ac:dyDescent="0.25">
      <c r="A133" s="46" t="s">
        <v>58</v>
      </c>
      <c r="B133" s="104"/>
      <c r="C133" s="105"/>
      <c r="D133" s="106"/>
      <c r="E133" s="62"/>
      <c r="F133" s="62"/>
      <c r="G133" s="62">
        <f>E133+F133</f>
        <v>0</v>
      </c>
      <c r="H133" s="62"/>
      <c r="I133" s="62"/>
      <c r="J133" s="62">
        <f>H133+I133</f>
        <v>0</v>
      </c>
      <c r="K133" s="49" t="e">
        <f t="shared" ref="K133" si="30">H133/E133</f>
        <v>#DIV/0!</v>
      </c>
      <c r="L133" s="49"/>
      <c r="M133" s="49" t="e">
        <f t="shared" ref="M133" si="31">J133/G133</f>
        <v>#DIV/0!</v>
      </c>
    </row>
    <row r="134" spans="1:13" ht="34.9" hidden="1" customHeight="1" x14ac:dyDescent="0.25">
      <c r="A134" s="46" t="s">
        <v>58</v>
      </c>
      <c r="B134" s="104"/>
      <c r="C134" s="105"/>
      <c r="D134" s="106"/>
      <c r="E134" s="62"/>
      <c r="F134" s="62"/>
      <c r="G134" s="62">
        <f>E134+F134</f>
        <v>0</v>
      </c>
      <c r="H134" s="62"/>
      <c r="I134" s="62"/>
      <c r="J134" s="62">
        <f>H134+I134</f>
        <v>0</v>
      </c>
      <c r="K134" s="49" t="e">
        <f t="shared" ref="K134" si="32">H134/E134</f>
        <v>#DIV/0!</v>
      </c>
      <c r="L134" s="49"/>
      <c r="M134" s="49" t="e">
        <f t="shared" ref="M134" si="33">J134/G134</f>
        <v>#DIV/0!</v>
      </c>
    </row>
    <row r="135" spans="1:13" hidden="1" x14ac:dyDescent="0.25">
      <c r="A135" s="11"/>
      <c r="B135" s="72"/>
      <c r="C135" s="73"/>
      <c r="D135" s="74"/>
      <c r="E135" s="47"/>
      <c r="F135" s="47"/>
      <c r="G135" s="47">
        <f>E135+F135</f>
        <v>0</v>
      </c>
      <c r="H135" s="47"/>
      <c r="I135" s="47"/>
      <c r="J135" s="47">
        <f>H135+I135</f>
        <v>0</v>
      </c>
      <c r="K135" s="49" t="e">
        <f t="shared" ref="K135:M135" si="34">H135/E135</f>
        <v>#DIV/0!</v>
      </c>
      <c r="L135" s="49" t="e">
        <f t="shared" si="34"/>
        <v>#DIV/0!</v>
      </c>
      <c r="M135" s="49" t="e">
        <f t="shared" si="34"/>
        <v>#DIV/0!</v>
      </c>
    </row>
    <row r="136" spans="1:13" x14ac:dyDescent="0.25">
      <c r="A136" s="87" t="s">
        <v>73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9"/>
    </row>
    <row r="137" spans="1:13" ht="49.9" customHeight="1" x14ac:dyDescent="0.25">
      <c r="A137" s="101" t="s">
        <v>134</v>
      </c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3"/>
    </row>
    <row r="138" spans="1:13" ht="6.6" customHeight="1" x14ac:dyDescent="0.25"/>
    <row r="139" spans="1:13" x14ac:dyDescent="0.25">
      <c r="A139" s="50" t="s">
        <v>74</v>
      </c>
      <c r="B139" s="5" t="s">
        <v>75</v>
      </c>
    </row>
    <row r="140" spans="1:13" s="52" customFormat="1" ht="69.599999999999994" customHeight="1" x14ac:dyDescent="0.2">
      <c r="A140" s="10" t="s">
        <v>18</v>
      </c>
      <c r="B140" s="82" t="s">
        <v>19</v>
      </c>
      <c r="C140" s="83"/>
      <c r="D140" s="83" t="s">
        <v>76</v>
      </c>
      <c r="E140" s="84"/>
      <c r="F140" s="10" t="s">
        <v>77</v>
      </c>
      <c r="G140" s="10" t="s">
        <v>78</v>
      </c>
      <c r="H140" s="11" t="s">
        <v>22</v>
      </c>
      <c r="I140" s="10" t="s">
        <v>79</v>
      </c>
      <c r="J140" s="10" t="s">
        <v>80</v>
      </c>
      <c r="K140" s="51"/>
    </row>
    <row r="141" spans="1:13" x14ac:dyDescent="0.25">
      <c r="A141" s="21">
        <v>1</v>
      </c>
      <c r="B141" s="92">
        <v>2</v>
      </c>
      <c r="C141" s="93"/>
      <c r="D141" s="94">
        <v>3</v>
      </c>
      <c r="E141" s="95"/>
      <c r="F141" s="21">
        <v>4</v>
      </c>
      <c r="G141" s="21">
        <v>5</v>
      </c>
      <c r="H141" s="21" t="s">
        <v>81</v>
      </c>
      <c r="I141" s="21">
        <v>7</v>
      </c>
      <c r="J141" s="21" t="s">
        <v>82</v>
      </c>
      <c r="K141" s="20"/>
    </row>
    <row r="142" spans="1:13" ht="15.75" customHeight="1" x14ac:dyDescent="0.25">
      <c r="A142" s="21" t="s">
        <v>1</v>
      </c>
      <c r="B142" s="90" t="s">
        <v>83</v>
      </c>
      <c r="C142" s="91"/>
      <c r="D142" s="80" t="s">
        <v>38</v>
      </c>
      <c r="E142" s="81"/>
      <c r="F142" s="11"/>
      <c r="G142" s="11"/>
      <c r="H142" s="11">
        <f>G142-F142</f>
        <v>0</v>
      </c>
      <c r="I142" s="11" t="s">
        <v>38</v>
      </c>
      <c r="J142" s="11" t="s">
        <v>38</v>
      </c>
      <c r="K142" s="19"/>
    </row>
    <row r="143" spans="1:13" ht="20.45" customHeight="1" x14ac:dyDescent="0.25">
      <c r="A143" s="21"/>
      <c r="B143" s="78" t="s">
        <v>84</v>
      </c>
      <c r="C143" s="79"/>
      <c r="D143" s="80" t="s">
        <v>38</v>
      </c>
      <c r="E143" s="81"/>
      <c r="F143" s="11"/>
      <c r="G143" s="11"/>
      <c r="H143" s="11">
        <f t="shared" ref="H143:H148" si="35">G143-F143</f>
        <v>0</v>
      </c>
      <c r="I143" s="11" t="s">
        <v>38</v>
      </c>
      <c r="J143" s="11" t="s">
        <v>38</v>
      </c>
      <c r="K143" s="19"/>
    </row>
    <row r="144" spans="1:13" ht="32.450000000000003" customHeight="1" x14ac:dyDescent="0.25">
      <c r="A144" s="21"/>
      <c r="B144" s="78" t="s">
        <v>85</v>
      </c>
      <c r="C144" s="79"/>
      <c r="D144" s="80" t="s">
        <v>38</v>
      </c>
      <c r="E144" s="81"/>
      <c r="F144" s="11"/>
      <c r="G144" s="11"/>
      <c r="H144" s="11">
        <f t="shared" si="35"/>
        <v>0</v>
      </c>
      <c r="I144" s="11" t="s">
        <v>38</v>
      </c>
      <c r="J144" s="11" t="s">
        <v>38</v>
      </c>
      <c r="K144" s="19"/>
    </row>
    <row r="145" spans="1:11" ht="15.75" customHeight="1" x14ac:dyDescent="0.25">
      <c r="A145" s="21"/>
      <c r="B145" s="78" t="s">
        <v>86</v>
      </c>
      <c r="C145" s="79"/>
      <c r="D145" s="80" t="s">
        <v>38</v>
      </c>
      <c r="E145" s="81"/>
      <c r="F145" s="11"/>
      <c r="G145" s="11"/>
      <c r="H145" s="11">
        <f t="shared" si="35"/>
        <v>0</v>
      </c>
      <c r="I145" s="11" t="s">
        <v>38</v>
      </c>
      <c r="J145" s="11" t="s">
        <v>38</v>
      </c>
      <c r="K145" s="19"/>
    </row>
    <row r="146" spans="1:11" x14ac:dyDescent="0.25">
      <c r="A146" s="21"/>
      <c r="B146" s="78" t="s">
        <v>87</v>
      </c>
      <c r="C146" s="79"/>
      <c r="D146" s="80" t="s">
        <v>38</v>
      </c>
      <c r="E146" s="81"/>
      <c r="F146" s="11"/>
      <c r="G146" s="11"/>
      <c r="H146" s="11">
        <f t="shared" si="35"/>
        <v>0</v>
      </c>
      <c r="I146" s="11" t="s">
        <v>38</v>
      </c>
      <c r="J146" s="11" t="s">
        <v>38</v>
      </c>
      <c r="K146" s="19"/>
    </row>
    <row r="147" spans="1:11" ht="15.75" customHeight="1" x14ac:dyDescent="0.25">
      <c r="A147" s="87" t="s">
        <v>88</v>
      </c>
      <c r="B147" s="88"/>
      <c r="C147" s="88"/>
      <c r="D147" s="88"/>
      <c r="E147" s="88"/>
      <c r="F147" s="88"/>
      <c r="G147" s="88"/>
      <c r="H147" s="88"/>
      <c r="I147" s="88"/>
      <c r="J147" s="89"/>
      <c r="K147" s="20"/>
    </row>
    <row r="148" spans="1:11" s="52" customFormat="1" ht="34.5" customHeight="1" x14ac:dyDescent="0.2">
      <c r="A148" s="11" t="s">
        <v>6</v>
      </c>
      <c r="B148" s="90" t="s">
        <v>89</v>
      </c>
      <c r="C148" s="91"/>
      <c r="D148" s="80" t="s">
        <v>38</v>
      </c>
      <c r="E148" s="81"/>
      <c r="F148" s="11"/>
      <c r="G148" s="11"/>
      <c r="H148" s="11">
        <f t="shared" si="35"/>
        <v>0</v>
      </c>
      <c r="I148" s="11" t="s">
        <v>38</v>
      </c>
      <c r="J148" s="11" t="s">
        <v>38</v>
      </c>
      <c r="K148" s="51"/>
    </row>
    <row r="149" spans="1:11" ht="15.75" customHeight="1" x14ac:dyDescent="0.25">
      <c r="A149" s="21"/>
      <c r="B149" s="78" t="s">
        <v>84</v>
      </c>
      <c r="C149" s="79"/>
      <c r="D149" s="80" t="s">
        <v>38</v>
      </c>
      <c r="E149" s="81"/>
      <c r="F149" s="15"/>
      <c r="G149" s="15"/>
      <c r="H149" s="21">
        <f>G149-F149</f>
        <v>0</v>
      </c>
      <c r="I149" s="11" t="s">
        <v>38</v>
      </c>
      <c r="J149" s="11" t="s">
        <v>38</v>
      </c>
      <c r="K149" s="20"/>
    </row>
    <row r="150" spans="1:11" ht="15.75" customHeight="1" x14ac:dyDescent="0.25">
      <c r="A150" s="21"/>
      <c r="B150" s="78" t="s">
        <v>85</v>
      </c>
      <c r="C150" s="79"/>
      <c r="D150" s="80" t="s">
        <v>38</v>
      </c>
      <c r="E150" s="81"/>
      <c r="F150" s="15"/>
      <c r="G150" s="15"/>
      <c r="H150" s="21">
        <f>G150-F150</f>
        <v>0</v>
      </c>
      <c r="I150" s="11" t="s">
        <v>38</v>
      </c>
      <c r="J150" s="11" t="s">
        <v>38</v>
      </c>
    </row>
    <row r="151" spans="1:11" ht="15.75" customHeight="1" x14ac:dyDescent="0.25">
      <c r="A151" s="21"/>
      <c r="B151" s="78" t="s">
        <v>86</v>
      </c>
      <c r="C151" s="79"/>
      <c r="D151" s="80" t="s">
        <v>38</v>
      </c>
      <c r="E151" s="81"/>
      <c r="F151" s="15"/>
      <c r="G151" s="15"/>
      <c r="H151" s="21">
        <f>G151-F151</f>
        <v>0</v>
      </c>
      <c r="I151" s="11" t="s">
        <v>38</v>
      </c>
      <c r="J151" s="11" t="s">
        <v>38</v>
      </c>
    </row>
    <row r="152" spans="1:11" x14ac:dyDescent="0.25">
      <c r="A152" s="21"/>
      <c r="B152" s="78" t="s">
        <v>87</v>
      </c>
      <c r="C152" s="79"/>
      <c r="D152" s="80" t="s">
        <v>38</v>
      </c>
      <c r="E152" s="81"/>
      <c r="F152" s="15"/>
      <c r="G152" s="15"/>
      <c r="H152" s="21">
        <f>G152-F152</f>
        <v>0</v>
      </c>
      <c r="I152" s="11" t="s">
        <v>38</v>
      </c>
      <c r="J152" s="11" t="s">
        <v>38</v>
      </c>
    </row>
    <row r="153" spans="1:11" ht="15.75" customHeight="1" x14ac:dyDescent="0.25">
      <c r="A153" s="87" t="s">
        <v>90</v>
      </c>
      <c r="B153" s="88"/>
      <c r="C153" s="88"/>
      <c r="D153" s="88"/>
      <c r="E153" s="88"/>
      <c r="F153" s="88"/>
      <c r="G153" s="88"/>
      <c r="H153" s="88"/>
      <c r="I153" s="88"/>
      <c r="J153" s="89"/>
      <c r="K153" s="20"/>
    </row>
    <row r="154" spans="1:11" ht="15.75" customHeight="1" x14ac:dyDescent="0.25">
      <c r="A154" s="87" t="s">
        <v>91</v>
      </c>
      <c r="B154" s="88"/>
      <c r="C154" s="88"/>
      <c r="D154" s="88"/>
      <c r="E154" s="88"/>
      <c r="F154" s="88"/>
      <c r="G154" s="88"/>
      <c r="H154" s="88"/>
      <c r="I154" s="88"/>
      <c r="J154" s="89"/>
      <c r="K154" s="20"/>
    </row>
    <row r="155" spans="1:11" ht="18.75" customHeight="1" x14ac:dyDescent="0.25">
      <c r="A155" s="53" t="s">
        <v>43</v>
      </c>
      <c r="B155" s="90" t="s">
        <v>92</v>
      </c>
      <c r="C155" s="91"/>
      <c r="D155" s="80"/>
      <c r="E155" s="81"/>
      <c r="F155" s="15"/>
      <c r="G155" s="15"/>
      <c r="H155" s="15"/>
      <c r="I155" s="15"/>
      <c r="J155" s="15"/>
    </row>
    <row r="156" spans="1:11" ht="15.75" customHeight="1" x14ac:dyDescent="0.25">
      <c r="A156" s="15"/>
      <c r="B156" s="97" t="s">
        <v>93</v>
      </c>
      <c r="C156" s="98"/>
      <c r="D156" s="80"/>
      <c r="E156" s="81"/>
      <c r="F156" s="15"/>
      <c r="G156" s="15"/>
      <c r="H156" s="15"/>
      <c r="I156" s="15"/>
      <c r="J156" s="15"/>
    </row>
    <row r="157" spans="1:11" ht="18" customHeight="1" x14ac:dyDescent="0.25">
      <c r="A157" s="87" t="s">
        <v>94</v>
      </c>
      <c r="B157" s="88"/>
      <c r="C157" s="88"/>
      <c r="D157" s="88"/>
      <c r="E157" s="88"/>
      <c r="F157" s="88"/>
      <c r="G157" s="88"/>
      <c r="H157" s="88"/>
      <c r="I157" s="88"/>
      <c r="J157" s="89"/>
    </row>
    <row r="158" spans="1:11" x14ac:dyDescent="0.25">
      <c r="A158" s="15"/>
      <c r="B158" s="99" t="s">
        <v>95</v>
      </c>
      <c r="C158" s="100"/>
      <c r="D158" s="80"/>
      <c r="E158" s="81"/>
      <c r="F158" s="15"/>
      <c r="G158" s="15"/>
      <c r="H158" s="15"/>
      <c r="I158" s="15"/>
      <c r="J158" s="15"/>
    </row>
    <row r="159" spans="1:11" x14ac:dyDescent="0.25">
      <c r="A159" s="15"/>
      <c r="B159" s="99" t="s">
        <v>95</v>
      </c>
      <c r="C159" s="100"/>
      <c r="D159" s="80"/>
      <c r="E159" s="81"/>
      <c r="F159" s="15"/>
      <c r="G159" s="15"/>
      <c r="H159" s="15"/>
      <c r="I159" s="15"/>
      <c r="J159" s="15"/>
    </row>
    <row r="160" spans="1:11" ht="21" customHeight="1" x14ac:dyDescent="0.25">
      <c r="A160" s="11" t="s">
        <v>44</v>
      </c>
      <c r="B160" s="85" t="s">
        <v>96</v>
      </c>
      <c r="C160" s="86"/>
      <c r="D160" s="80" t="s">
        <v>38</v>
      </c>
      <c r="E160" s="81"/>
      <c r="F160" s="15"/>
      <c r="G160" s="15"/>
      <c r="H160" s="21">
        <f>G160-F160</f>
        <v>0</v>
      </c>
      <c r="I160" s="11" t="s">
        <v>38</v>
      </c>
      <c r="J160" s="11" t="s">
        <v>38</v>
      </c>
    </row>
    <row r="162" spans="1:13" x14ac:dyDescent="0.25">
      <c r="A162" s="54" t="s">
        <v>97</v>
      </c>
      <c r="B162" s="5" t="s">
        <v>98</v>
      </c>
    </row>
    <row r="163" spans="1:13" ht="15.75" customHeight="1" x14ac:dyDescent="0.25">
      <c r="A163" s="55"/>
      <c r="B163" s="69" t="s">
        <v>115</v>
      </c>
      <c r="C163" s="69"/>
      <c r="D163" s="69"/>
      <c r="E163" s="69"/>
      <c r="F163" s="69"/>
      <c r="G163" s="69"/>
      <c r="H163" s="69"/>
      <c r="I163" s="69"/>
      <c r="J163" s="69"/>
    </row>
    <row r="164" spans="1:13" x14ac:dyDescent="0.25">
      <c r="A164" s="56"/>
      <c r="B164" s="56"/>
    </row>
    <row r="165" spans="1:13" x14ac:dyDescent="0.25">
      <c r="A165" s="54" t="s">
        <v>99</v>
      </c>
      <c r="B165" s="5" t="s">
        <v>100</v>
      </c>
    </row>
    <row r="166" spans="1:13" ht="32.25" customHeight="1" x14ac:dyDescent="0.25">
      <c r="A166" s="55"/>
      <c r="B166" s="69" t="s">
        <v>135</v>
      </c>
      <c r="C166" s="69"/>
      <c r="D166" s="69"/>
      <c r="E166" s="69"/>
      <c r="F166" s="69"/>
      <c r="G166" s="69"/>
      <c r="H166" s="69"/>
      <c r="I166" s="69"/>
      <c r="J166" s="69"/>
    </row>
    <row r="168" spans="1:13" x14ac:dyDescent="0.25">
      <c r="A168" s="8" t="s">
        <v>101</v>
      </c>
      <c r="B168" s="5" t="s">
        <v>102</v>
      </c>
    </row>
    <row r="169" spans="1:13" x14ac:dyDescent="0.25">
      <c r="A169" s="8"/>
      <c r="B169" s="5"/>
    </row>
    <row r="170" spans="1:13" ht="15.6" customHeight="1" x14ac:dyDescent="0.25">
      <c r="A170" s="70" t="s">
        <v>103</v>
      </c>
      <c r="B170" s="70"/>
      <c r="C170" s="71" t="s">
        <v>123</v>
      </c>
      <c r="D170" s="71"/>
      <c r="E170" s="71"/>
      <c r="F170" s="71"/>
      <c r="G170" s="71"/>
      <c r="H170" s="71"/>
      <c r="I170" s="71"/>
      <c r="J170" s="71"/>
      <c r="K170" s="71"/>
      <c r="L170" s="71"/>
      <c r="M170" s="71"/>
    </row>
    <row r="171" spans="1:13" ht="33.6" customHeight="1" x14ac:dyDescent="0.25">
      <c r="A171" s="70" t="s">
        <v>104</v>
      </c>
      <c r="B171" s="70"/>
      <c r="C171" s="71" t="s">
        <v>122</v>
      </c>
      <c r="D171" s="71"/>
      <c r="E171" s="71"/>
      <c r="F171" s="71"/>
      <c r="G171" s="71"/>
      <c r="H171" s="71"/>
      <c r="I171" s="71"/>
      <c r="J171" s="71"/>
      <c r="K171" s="71"/>
      <c r="L171" s="71"/>
      <c r="M171" s="71"/>
    </row>
    <row r="172" spans="1:13" ht="31.15" customHeight="1" x14ac:dyDescent="0.25">
      <c r="A172" s="70" t="s">
        <v>105</v>
      </c>
      <c r="B172" s="70"/>
      <c r="C172" s="71" t="s">
        <v>129</v>
      </c>
      <c r="D172" s="71"/>
      <c r="E172" s="71"/>
      <c r="F172" s="71"/>
      <c r="G172" s="71"/>
      <c r="H172" s="71"/>
      <c r="I172" s="71"/>
      <c r="J172" s="71"/>
      <c r="K172" s="71"/>
      <c r="L172" s="71"/>
      <c r="M172" s="71"/>
    </row>
    <row r="173" spans="1:13" ht="30.6" customHeight="1" x14ac:dyDescent="0.25">
      <c r="A173" s="96" t="s">
        <v>106</v>
      </c>
      <c r="B173" s="96"/>
      <c r="C173" s="71" t="s">
        <v>122</v>
      </c>
      <c r="D173" s="71"/>
      <c r="E173" s="71"/>
      <c r="F173" s="71"/>
      <c r="G173" s="71"/>
      <c r="H173" s="71"/>
      <c r="I173" s="71"/>
      <c r="J173" s="71"/>
      <c r="K173" s="71"/>
      <c r="L173" s="71"/>
      <c r="M173" s="71"/>
    </row>
    <row r="174" spans="1:13" x14ac:dyDescent="0.25">
      <c r="C174" s="20"/>
      <c r="D174" s="20"/>
      <c r="E174" s="20"/>
      <c r="F174" s="20"/>
      <c r="G174" s="20"/>
      <c r="H174" s="20"/>
      <c r="I174" s="20"/>
      <c r="J174" s="20"/>
    </row>
    <row r="175" spans="1:13" x14ac:dyDescent="0.25">
      <c r="C175" s="20"/>
      <c r="D175" s="20"/>
      <c r="E175" s="20"/>
      <c r="F175" s="20"/>
      <c r="G175" s="20"/>
      <c r="H175" s="20"/>
      <c r="I175" s="20"/>
      <c r="J175" s="20"/>
    </row>
    <row r="177" spans="3:8" x14ac:dyDescent="0.25">
      <c r="C177" s="1" t="s">
        <v>107</v>
      </c>
      <c r="E177" s="57"/>
      <c r="F177" s="57"/>
      <c r="H177" s="1" t="s">
        <v>108</v>
      </c>
    </row>
  </sheetData>
  <mergeCells count="159"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75:M75"/>
    <mergeCell ref="A76:M76"/>
    <mergeCell ref="A67:M67"/>
    <mergeCell ref="A68:M68"/>
    <mergeCell ref="H62:J62"/>
    <mergeCell ref="K62:M62"/>
    <mergeCell ref="A80:M80"/>
    <mergeCell ref="A81:M81"/>
    <mergeCell ref="A82:M82"/>
    <mergeCell ref="A83:M83"/>
    <mergeCell ref="B77:D77"/>
    <mergeCell ref="B79:D79"/>
    <mergeCell ref="B69:D69"/>
    <mergeCell ref="B78:D78"/>
    <mergeCell ref="A71:M71"/>
    <mergeCell ref="A72:M72"/>
    <mergeCell ref="B73:D73"/>
    <mergeCell ref="B70:D70"/>
    <mergeCell ref="B74:D74"/>
    <mergeCell ref="B90:D90"/>
    <mergeCell ref="B91:D91"/>
    <mergeCell ref="A92:M92"/>
    <mergeCell ref="A93:M93"/>
    <mergeCell ref="B94:D94"/>
    <mergeCell ref="B95:D95"/>
    <mergeCell ref="A84:M84"/>
    <mergeCell ref="B85:D85"/>
    <mergeCell ref="B86:D86"/>
    <mergeCell ref="B87:D87"/>
    <mergeCell ref="B88:D88"/>
    <mergeCell ref="B89:D89"/>
    <mergeCell ref="A102:M102"/>
    <mergeCell ref="A103:M103"/>
    <mergeCell ref="B104:D104"/>
    <mergeCell ref="B105:D105"/>
    <mergeCell ref="B106:D106"/>
    <mergeCell ref="B107:D107"/>
    <mergeCell ref="B96:D96"/>
    <mergeCell ref="A97:M97"/>
    <mergeCell ref="A98:M98"/>
    <mergeCell ref="B99:D99"/>
    <mergeCell ref="B100:D100"/>
    <mergeCell ref="B101:D101"/>
    <mergeCell ref="A114:A115"/>
    <mergeCell ref="B114:D115"/>
    <mergeCell ref="E114:G114"/>
    <mergeCell ref="H114:J114"/>
    <mergeCell ref="K114:M114"/>
    <mergeCell ref="B116:D116"/>
    <mergeCell ref="A108:M108"/>
    <mergeCell ref="A109:M109"/>
    <mergeCell ref="A110:M110"/>
    <mergeCell ref="A111:M111"/>
    <mergeCell ref="B123:D123"/>
    <mergeCell ref="B125:D125"/>
    <mergeCell ref="B126:D126"/>
    <mergeCell ref="B124:D124"/>
    <mergeCell ref="A117:M117"/>
    <mergeCell ref="A118:M118"/>
    <mergeCell ref="B119:D119"/>
    <mergeCell ref="B120:D120"/>
    <mergeCell ref="A121:M121"/>
    <mergeCell ref="A122:M122"/>
    <mergeCell ref="B144:C144"/>
    <mergeCell ref="D144:E144"/>
    <mergeCell ref="B132:D132"/>
    <mergeCell ref="B135:D135"/>
    <mergeCell ref="A136:M136"/>
    <mergeCell ref="A137:M137"/>
    <mergeCell ref="B134:D134"/>
    <mergeCell ref="B130:D130"/>
    <mergeCell ref="B129:D129"/>
    <mergeCell ref="B131:D131"/>
    <mergeCell ref="B133:D133"/>
    <mergeCell ref="A172:B172"/>
    <mergeCell ref="C172:M172"/>
    <mergeCell ref="A173:B173"/>
    <mergeCell ref="C173:M173"/>
    <mergeCell ref="A171:B171"/>
    <mergeCell ref="C171:M171"/>
    <mergeCell ref="D150:E150"/>
    <mergeCell ref="B151:C151"/>
    <mergeCell ref="D151:E151"/>
    <mergeCell ref="B152:C152"/>
    <mergeCell ref="D152:E152"/>
    <mergeCell ref="A153:J153"/>
    <mergeCell ref="A154:J154"/>
    <mergeCell ref="B155:C155"/>
    <mergeCell ref="D155:E155"/>
    <mergeCell ref="B156:C156"/>
    <mergeCell ref="D156:E156"/>
    <mergeCell ref="B150:C150"/>
    <mergeCell ref="B163:J163"/>
    <mergeCell ref="A157:J157"/>
    <mergeCell ref="B158:C158"/>
    <mergeCell ref="D158:E158"/>
    <mergeCell ref="B159:C159"/>
    <mergeCell ref="D159:E159"/>
    <mergeCell ref="B166:J166"/>
    <mergeCell ref="A170:B170"/>
    <mergeCell ref="C170:M170"/>
    <mergeCell ref="B127:D127"/>
    <mergeCell ref="B128:D128"/>
    <mergeCell ref="B145:C145"/>
    <mergeCell ref="D145:E145"/>
    <mergeCell ref="B143:C143"/>
    <mergeCell ref="D143:E143"/>
    <mergeCell ref="B140:C140"/>
    <mergeCell ref="D140:E140"/>
    <mergeCell ref="B149:C149"/>
    <mergeCell ref="D149:E149"/>
    <mergeCell ref="B160:C160"/>
    <mergeCell ref="D160:E160"/>
    <mergeCell ref="B146:C146"/>
    <mergeCell ref="D146:E146"/>
    <mergeCell ref="A147:J147"/>
    <mergeCell ref="B148:C148"/>
    <mergeCell ref="D148:E148"/>
    <mergeCell ref="B141:C141"/>
    <mergeCell ref="D141:E141"/>
    <mergeCell ref="B142:C142"/>
    <mergeCell ref="D142:E142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47" max="12" man="1"/>
    <brk id="111" max="12" man="1"/>
    <brk id="1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2022-03-15T13:38:27Z</cp:lastPrinted>
  <dcterms:created xsi:type="dcterms:W3CDTF">2021-02-21T14:17:04Z</dcterms:created>
  <dcterms:modified xsi:type="dcterms:W3CDTF">2022-03-15T13:38:27Z</dcterms:modified>
</cp:coreProperties>
</file>